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heltuieli 2017" sheetId="3" r:id="rId1"/>
    <sheet name="ch directe 2017" sheetId="2" r:id="rId2"/>
    <sheet name="ch sectie ambulanta" sheetId="5" r:id="rId3"/>
    <sheet name="ch generale si admin" sheetId="1" r:id="rId4"/>
  </sheets>
  <calcPr calcId="152511"/>
</workbook>
</file>

<file path=xl/calcChain.xml><?xml version="1.0" encoding="utf-8"?>
<calcChain xmlns="http://schemas.openxmlformats.org/spreadsheetml/2006/main">
  <c r="G17" i="5" l="1"/>
  <c r="G12" i="5"/>
  <c r="G22" i="5" s="1"/>
  <c r="G23" i="5" s="1"/>
  <c r="G7" i="5"/>
  <c r="D13" i="1" l="1"/>
  <c r="D14" i="2"/>
  <c r="D33" i="2"/>
  <c r="D32" i="2"/>
  <c r="D31" i="2"/>
  <c r="D30" i="2"/>
  <c r="D29" i="2"/>
  <c r="D29" i="1"/>
  <c r="D31" i="1"/>
  <c r="D30" i="1"/>
  <c r="D28" i="1"/>
  <c r="D27" i="1"/>
  <c r="C17" i="3" l="1"/>
  <c r="C17" i="2"/>
  <c r="C41" i="3"/>
  <c r="C40" i="3"/>
  <c r="C37" i="3"/>
  <c r="C36" i="3"/>
  <c r="C35" i="3"/>
  <c r="C24" i="3"/>
  <c r="C25" i="3"/>
  <c r="C26" i="3"/>
  <c r="C15" i="3"/>
  <c r="C16" i="3"/>
  <c r="C18" i="3"/>
  <c r="C19" i="3"/>
  <c r="C20" i="3"/>
  <c r="C21" i="3"/>
  <c r="C22" i="3"/>
  <c r="C23" i="3"/>
  <c r="C13" i="3"/>
  <c r="C12" i="3"/>
  <c r="C9" i="3"/>
  <c r="C8" i="3"/>
  <c r="D16" i="2"/>
  <c r="C16" i="2" s="1"/>
  <c r="C9" i="2"/>
  <c r="C7" i="2"/>
  <c r="C7" i="3" s="1"/>
  <c r="C41" i="2"/>
  <c r="C40" i="2"/>
  <c r="D38" i="2"/>
  <c r="C37" i="2"/>
  <c r="C36" i="2"/>
  <c r="C35" i="2"/>
  <c r="C33" i="2"/>
  <c r="C32" i="2"/>
  <c r="C31" i="2"/>
  <c r="C30" i="2"/>
  <c r="D34" i="2"/>
  <c r="C27" i="2"/>
  <c r="C26" i="2"/>
  <c r="C25" i="2"/>
  <c r="C24" i="2"/>
  <c r="C23" i="2"/>
  <c r="C22" i="2"/>
  <c r="C21" i="2"/>
  <c r="C20" i="2"/>
  <c r="C19" i="2"/>
  <c r="C18" i="2"/>
  <c r="C15" i="2"/>
  <c r="C14" i="2"/>
  <c r="C13" i="2"/>
  <c r="C12" i="2"/>
  <c r="D11" i="2"/>
  <c r="C10" i="2"/>
  <c r="C8" i="2"/>
  <c r="C38" i="3" l="1"/>
  <c r="C38" i="2"/>
  <c r="C28" i="2"/>
  <c r="C11" i="2"/>
  <c r="D28" i="2"/>
  <c r="D39" i="2" s="1"/>
  <c r="D42" i="2" s="1"/>
  <c r="C29" i="2"/>
  <c r="C34" i="2" s="1"/>
  <c r="C13" i="1"/>
  <c r="C14" i="3" s="1"/>
  <c r="C20" i="1"/>
  <c r="C25" i="1"/>
  <c r="C27" i="3" s="1"/>
  <c r="C29" i="1"/>
  <c r="C31" i="3" s="1"/>
  <c r="C30" i="1"/>
  <c r="C32" i="3" s="1"/>
  <c r="C31" i="1"/>
  <c r="C33" i="3" s="1"/>
  <c r="C33" i="1"/>
  <c r="C34" i="1"/>
  <c r="C35" i="1"/>
  <c r="C39" i="1"/>
  <c r="C19" i="1"/>
  <c r="C17" i="1"/>
  <c r="C18" i="1"/>
  <c r="C14" i="1"/>
  <c r="C15" i="1"/>
  <c r="C12" i="1"/>
  <c r="C11" i="1"/>
  <c r="D38" i="1"/>
  <c r="C38" i="1" s="1"/>
  <c r="C28" i="1"/>
  <c r="C30" i="3" s="1"/>
  <c r="C27" i="1"/>
  <c r="C32" i="1" l="1"/>
  <c r="C29" i="3"/>
  <c r="C34" i="3" s="1"/>
  <c r="C28" i="3"/>
  <c r="C39" i="2"/>
  <c r="C42" i="2" s="1"/>
  <c r="D32" i="1"/>
  <c r="C36" i="1"/>
  <c r="C16" i="1"/>
  <c r="C9" i="1" l="1"/>
  <c r="C10" i="3" s="1"/>
  <c r="C11" i="3" s="1"/>
  <c r="C39" i="3" s="1"/>
  <c r="C42" i="3" s="1"/>
  <c r="C7" i="1"/>
  <c r="C8" i="1"/>
  <c r="D24" i="1" l="1"/>
  <c r="C24" i="1" s="1"/>
  <c r="D23" i="1"/>
  <c r="C23" i="1" s="1"/>
  <c r="D22" i="1"/>
  <c r="C22" i="1" s="1"/>
  <c r="D21" i="1"/>
  <c r="C21" i="1" s="1"/>
  <c r="C26" i="1" l="1"/>
  <c r="D36" i="1"/>
  <c r="D26" i="1"/>
  <c r="D10" i="1"/>
  <c r="C10" i="1"/>
  <c r="C37" i="1" l="1"/>
  <c r="C40" i="1" s="1"/>
  <c r="D37" i="1"/>
  <c r="D40" i="1" s="1"/>
</calcChain>
</file>

<file path=xl/sharedStrings.xml><?xml version="1.0" encoding="utf-8"?>
<sst xmlns="http://schemas.openxmlformats.org/spreadsheetml/2006/main" count="167" uniqueCount="72">
  <si>
    <t>SC MEDSERV MIN SA</t>
  </si>
  <si>
    <t>Cheltuieli generale si administrative</t>
  </si>
  <si>
    <t>Nr. Crt</t>
  </si>
  <si>
    <t>Element de cheltuiala</t>
  </si>
  <si>
    <t>Cheltuieli auxiliare (medicamente si mat sanitare)</t>
  </si>
  <si>
    <t>Cheltuieli cu combustibilul</t>
  </si>
  <si>
    <t>Cheltuieli alte materiale consumabile</t>
  </si>
  <si>
    <t>Cheltuieli obiecte inventar</t>
  </si>
  <si>
    <t>Cheltuieli energie, apa, gaze</t>
  </si>
  <si>
    <t>Intretinere, revizii, reparatii</t>
  </si>
  <si>
    <t>Comisioane si onorarii</t>
  </si>
  <si>
    <t>Prime asigurare</t>
  </si>
  <si>
    <t>Transport personal</t>
  </si>
  <si>
    <t>Cheltuieli deplasare</t>
  </si>
  <si>
    <t>Cheltuieli postale, taxe, telefon</t>
  </si>
  <si>
    <t>Servicii terti - paza si protectie</t>
  </si>
  <si>
    <t>Servicii terti - altele</t>
  </si>
  <si>
    <t>Impozit teren</t>
  </si>
  <si>
    <t>Impozit cladiri</t>
  </si>
  <si>
    <t>Impozit firma</t>
  </si>
  <si>
    <t>Impozit mijloace de transport</t>
  </si>
  <si>
    <t>Alte taxe si impozite</t>
  </si>
  <si>
    <t>Cheltuieli salarii si sporuri</t>
  </si>
  <si>
    <t>Obligatii bugetare</t>
  </si>
  <si>
    <t>Ajutoare sociale (ziua femeii, copii, altele)</t>
  </si>
  <si>
    <t>Tichete de masa</t>
  </si>
  <si>
    <t>Tichete cadou</t>
  </si>
  <si>
    <t>Amortisment</t>
  </si>
  <si>
    <t>Servicii bancare</t>
  </si>
  <si>
    <t>Alte cheltuieli de exploatare</t>
  </si>
  <si>
    <t>Total sume fara ctr de mandat si ind colab.</t>
  </si>
  <si>
    <t>Director Executiv,</t>
  </si>
  <si>
    <t>Pop Gavrila</t>
  </si>
  <si>
    <t xml:space="preserve">2017 - programat </t>
  </si>
  <si>
    <t>Luna</t>
  </si>
  <si>
    <t>Total an</t>
  </si>
  <si>
    <t>Cheltuieli salarii contract de mandat</t>
  </si>
  <si>
    <t>Total cheltuieli materiale (1-3)</t>
  </si>
  <si>
    <t>Obligatii bugetare ctr mandat</t>
  </si>
  <si>
    <t>Total cheltuieli (5-19)</t>
  </si>
  <si>
    <t>Total cheltuieli munca vie (21-25)</t>
  </si>
  <si>
    <t>Total (34-36)</t>
  </si>
  <si>
    <t>Total General (31+32+33)</t>
  </si>
  <si>
    <t>Contabil Sef</t>
  </si>
  <si>
    <t>Viasu Dan</t>
  </si>
  <si>
    <t>Total cheltuieli materiale (1-4)</t>
  </si>
  <si>
    <t>Piese de schimb</t>
  </si>
  <si>
    <t>Cheltuieli directe 2017</t>
  </si>
  <si>
    <t>Total (27-29)</t>
  </si>
  <si>
    <t>Cheltuieli  2017</t>
  </si>
  <si>
    <t>Chelt medici colaboratori</t>
  </si>
  <si>
    <t>lei/an</t>
  </si>
  <si>
    <t>Cheltuieli sectie  - Ambulanta</t>
  </si>
  <si>
    <t>Amortisment ambulanta</t>
  </si>
  <si>
    <t>amortisment =</t>
  </si>
  <si>
    <t>lei/luna x 1 ambulanta x 12 luni =</t>
  </si>
  <si>
    <t>lei/an/ambulanta</t>
  </si>
  <si>
    <t>Medicamente si materiale sanitare</t>
  </si>
  <si>
    <t>Prime de asigurare</t>
  </si>
  <si>
    <t>casco ambulanta</t>
  </si>
  <si>
    <t>lei/trim =</t>
  </si>
  <si>
    <t>RCA ambulanta</t>
  </si>
  <si>
    <t>lei/an =</t>
  </si>
  <si>
    <t>cauciucuri vara</t>
  </si>
  <si>
    <t>lei/buc =</t>
  </si>
  <si>
    <t>Revizii si reparatii</t>
  </si>
  <si>
    <t>revizie (schimb ulei, filtru, etc.)</t>
  </si>
  <si>
    <t>lei</t>
  </si>
  <si>
    <t>Total cheltuieli fara cheltuieli cu munca vie pe ambulanta</t>
  </si>
  <si>
    <t>Cheltuieli ambulanta / luna fara ch cu munca vie</t>
  </si>
  <si>
    <t>lei/luna</t>
  </si>
  <si>
    <t>Contabil Sef,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</si>
</sst>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2"/>
      <color indexed="8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3" fontId="2" fillId="0" borderId="2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3" fontId="2" fillId="0" borderId="3" xfId="0" applyNumberFormat="1" applyFont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wrapText="1"/>
    </xf>
    <xf numFmtId="3" fontId="2" fillId="0" borderId="4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/>
    <xf numFmtId="0" fontId="3" fillId="0" borderId="4" xfId="0" applyFont="1" applyBorder="1" applyAlignment="1">
      <alignment horizontal="center"/>
    </xf>
    <xf numFmtId="0" fontId="4" fillId="0" borderId="0" xfId="0" applyFont="1"/>
    <xf numFmtId="4" fontId="2" fillId="0" borderId="2" xfId="0" applyNumberFormat="1" applyFont="1" applyBorder="1"/>
    <xf numFmtId="4" fontId="2" fillId="0" borderId="3" xfId="0" applyNumberFormat="1" applyFont="1" applyBorder="1"/>
    <xf numFmtId="4" fontId="2" fillId="0" borderId="4" xfId="0" applyNumberFormat="1" applyFont="1" applyBorder="1"/>
    <xf numFmtId="4" fontId="3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3" fontId="2" fillId="0" borderId="5" xfId="0" applyNumberFormat="1" applyFont="1" applyBorder="1"/>
    <xf numFmtId="3" fontId="1" fillId="0" borderId="1" xfId="0" applyNumberFormat="1" applyFont="1" applyBorder="1"/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4" fontId="2" fillId="0" borderId="5" xfId="0" applyNumberFormat="1" applyFont="1" applyBorder="1"/>
    <xf numFmtId="3" fontId="2" fillId="0" borderId="1" xfId="0" applyNumberFormat="1" applyFont="1" applyBorder="1"/>
    <xf numFmtId="0" fontId="6" fillId="0" borderId="0" xfId="0" applyFont="1"/>
    <xf numFmtId="0" fontId="7" fillId="0" borderId="0" xfId="0" applyFont="1"/>
    <xf numFmtId="0" fontId="7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0" xfId="0" applyFont="1" applyBorder="1"/>
    <xf numFmtId="0" fontId="6" fillId="0" borderId="12" xfId="0" applyFont="1" applyBorder="1"/>
    <xf numFmtId="43" fontId="7" fillId="0" borderId="1" xfId="1" applyFont="1" applyBorder="1"/>
    <xf numFmtId="0" fontId="6" fillId="0" borderId="0" xfId="0" applyFont="1" applyBorder="1" applyAlignment="1"/>
    <xf numFmtId="0" fontId="7" fillId="0" borderId="11" xfId="0" applyFont="1" applyBorder="1"/>
    <xf numFmtId="164" fontId="7" fillId="0" borderId="13" xfId="1" applyNumberFormat="1" applyFont="1" applyBorder="1"/>
    <xf numFmtId="164" fontId="7" fillId="0" borderId="1" xfId="1" applyNumberFormat="1" applyFont="1" applyBorder="1"/>
    <xf numFmtId="165" fontId="6" fillId="0" borderId="0" xfId="1" applyNumberFormat="1" applyFont="1" applyBorder="1"/>
    <xf numFmtId="164" fontId="7" fillId="0" borderId="1" xfId="1" applyNumberFormat="1" applyFont="1" applyBorder="1" applyAlignment="1">
      <alignment horizontal="right"/>
    </xf>
    <xf numFmtId="164" fontId="6" fillId="0" borderId="0" xfId="1" applyNumberFormat="1" applyFont="1" applyBorder="1"/>
    <xf numFmtId="164" fontId="6" fillId="0" borderId="0" xfId="1" applyNumberFormat="1" applyFont="1" applyBorder="1" applyAlignment="1">
      <alignment horizontal="right"/>
    </xf>
    <xf numFmtId="43" fontId="7" fillId="0" borderId="6" xfId="0" applyNumberFormat="1" applyFont="1" applyBorder="1"/>
    <xf numFmtId="0" fontId="7" fillId="0" borderId="14" xfId="0" applyFont="1" applyBorder="1"/>
    <xf numFmtId="0" fontId="6" fillId="0" borderId="15" xfId="0" applyFont="1" applyBorder="1"/>
    <xf numFmtId="43" fontId="7" fillId="0" borderId="16" xfId="0" applyNumberFormat="1" applyFont="1" applyBorder="1"/>
    <xf numFmtId="0" fontId="6" fillId="0" borderId="17" xfId="0" applyFont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Normal" xfId="0" builtinId="0"/>
    <cellStyle name="Virgulă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topLeftCell="A25" workbookViewId="0">
      <selection activeCell="B16" sqref="B16"/>
    </sheetView>
  </sheetViews>
  <sheetFormatPr defaultRowHeight="15" x14ac:dyDescent="0.25"/>
  <cols>
    <col min="1" max="1" width="6" customWidth="1"/>
    <col min="2" max="2" width="59.42578125" customWidth="1"/>
    <col min="3" max="3" width="13.42578125" customWidth="1"/>
  </cols>
  <sheetData>
    <row r="1" spans="1:3" x14ac:dyDescent="0.25">
      <c r="A1" s="1" t="s">
        <v>0</v>
      </c>
      <c r="B1" s="2"/>
      <c r="C1" s="2"/>
    </row>
    <row r="2" spans="1:3" x14ac:dyDescent="0.25">
      <c r="A2" s="2"/>
      <c r="B2" s="2"/>
      <c r="C2" s="2"/>
    </row>
    <row r="3" spans="1:3" x14ac:dyDescent="0.25">
      <c r="A3" s="54" t="s">
        <v>49</v>
      </c>
      <c r="B3" s="54"/>
      <c r="C3" s="54"/>
    </row>
    <row r="4" spans="1:3" x14ac:dyDescent="0.25">
      <c r="A4" s="23"/>
      <c r="B4" s="23"/>
      <c r="C4" s="23"/>
    </row>
    <row r="5" spans="1:3" ht="15" customHeight="1" x14ac:dyDescent="0.25">
      <c r="A5" s="55" t="s">
        <v>2</v>
      </c>
      <c r="B5" s="55" t="s">
        <v>3</v>
      </c>
      <c r="C5" s="56" t="s">
        <v>35</v>
      </c>
    </row>
    <row r="6" spans="1:3" x14ac:dyDescent="0.25">
      <c r="A6" s="55"/>
      <c r="B6" s="55"/>
      <c r="C6" s="57"/>
    </row>
    <row r="7" spans="1:3" ht="18" customHeight="1" x14ac:dyDescent="0.25">
      <c r="A7" s="4">
        <v>1</v>
      </c>
      <c r="B7" s="5" t="s">
        <v>4</v>
      </c>
      <c r="C7" s="6">
        <f>'ch generale si admin'!C7+'ch directe 2017'!C7</f>
        <v>28200</v>
      </c>
    </row>
    <row r="8" spans="1:3" ht="18" customHeight="1" x14ac:dyDescent="0.25">
      <c r="A8" s="7">
        <v>2</v>
      </c>
      <c r="B8" s="8" t="s">
        <v>5</v>
      </c>
      <c r="C8" s="9">
        <f>'ch generale si admin'!C8+'ch directe 2017'!C8</f>
        <v>22800</v>
      </c>
    </row>
    <row r="9" spans="1:3" ht="18" customHeight="1" x14ac:dyDescent="0.25">
      <c r="A9" s="28">
        <v>3</v>
      </c>
      <c r="B9" s="29" t="s">
        <v>46</v>
      </c>
      <c r="C9" s="9">
        <f>'ch directe 2017'!C9</f>
        <v>9000</v>
      </c>
    </row>
    <row r="10" spans="1:3" ht="18" customHeight="1" x14ac:dyDescent="0.25">
      <c r="A10" s="10">
        <v>4</v>
      </c>
      <c r="B10" s="11" t="s">
        <v>6</v>
      </c>
      <c r="C10" s="12">
        <f>'ch generale si admin'!C9+'ch directe 2017'!C10</f>
        <v>35400</v>
      </c>
    </row>
    <row r="11" spans="1:3" ht="21" customHeight="1" x14ac:dyDescent="0.25">
      <c r="A11" s="13">
        <v>4</v>
      </c>
      <c r="B11" s="14" t="s">
        <v>45</v>
      </c>
      <c r="C11" s="15">
        <f>SUM(C7:C10)</f>
        <v>95400</v>
      </c>
    </row>
    <row r="12" spans="1:3" ht="18" customHeight="1" x14ac:dyDescent="0.25">
      <c r="A12" s="4">
        <v>5</v>
      </c>
      <c r="B12" s="5" t="s">
        <v>7</v>
      </c>
      <c r="C12" s="6">
        <f>'ch generale si admin'!C11+'ch directe 2017'!C12</f>
        <v>4800</v>
      </c>
    </row>
    <row r="13" spans="1:3" ht="18" customHeight="1" x14ac:dyDescent="0.25">
      <c r="A13" s="7">
        <v>6</v>
      </c>
      <c r="B13" s="8" t="s">
        <v>8</v>
      </c>
      <c r="C13" s="9">
        <f>'ch generale si admin'!C12+'ch directe 2017'!C13</f>
        <v>19356</v>
      </c>
    </row>
    <row r="14" spans="1:3" ht="18" customHeight="1" x14ac:dyDescent="0.25">
      <c r="A14" s="7">
        <v>7</v>
      </c>
      <c r="B14" s="8" t="s">
        <v>9</v>
      </c>
      <c r="C14" s="9">
        <f>'ch generale si admin'!C13+'ch directe 2017'!C14</f>
        <v>40800</v>
      </c>
    </row>
    <row r="15" spans="1:3" ht="18" customHeight="1" x14ac:dyDescent="0.25">
      <c r="A15" s="7">
        <v>8</v>
      </c>
      <c r="B15" s="8" t="s">
        <v>10</v>
      </c>
      <c r="C15" s="9">
        <f>'ch generale si admin'!C14+'ch directe 2017'!C15</f>
        <v>2400</v>
      </c>
    </row>
    <row r="16" spans="1:3" ht="18" customHeight="1" x14ac:dyDescent="0.25">
      <c r="A16" s="7">
        <v>9</v>
      </c>
      <c r="B16" s="8" t="s">
        <v>11</v>
      </c>
      <c r="C16" s="9">
        <f>'ch generale si admin'!C15+'ch directe 2017'!C16</f>
        <v>15360</v>
      </c>
    </row>
    <row r="17" spans="1:3" ht="18" customHeight="1" x14ac:dyDescent="0.25">
      <c r="A17" s="7">
        <v>10</v>
      </c>
      <c r="B17" s="8" t="s">
        <v>50</v>
      </c>
      <c r="C17" s="9">
        <f>'ch directe 2017'!C17</f>
        <v>99600</v>
      </c>
    </row>
    <row r="18" spans="1:3" ht="18" customHeight="1" x14ac:dyDescent="0.25">
      <c r="A18" s="7">
        <v>11</v>
      </c>
      <c r="B18" s="8" t="s">
        <v>12</v>
      </c>
      <c r="C18" s="9">
        <f>'ch generale si admin'!C16+'ch directe 2017'!C18</f>
        <v>25836</v>
      </c>
    </row>
    <row r="19" spans="1:3" ht="18" customHeight="1" x14ac:dyDescent="0.25">
      <c r="A19" s="7">
        <v>12</v>
      </c>
      <c r="B19" s="8" t="s">
        <v>13</v>
      </c>
      <c r="C19" s="9">
        <f>'ch generale si admin'!C17+'ch directe 2017'!C19</f>
        <v>1050</v>
      </c>
    </row>
    <row r="20" spans="1:3" ht="18" customHeight="1" x14ac:dyDescent="0.25">
      <c r="A20" s="7">
        <v>13</v>
      </c>
      <c r="B20" s="8" t="s">
        <v>14</v>
      </c>
      <c r="C20" s="9">
        <f>'ch generale si admin'!C18+'ch directe 2017'!C20</f>
        <v>15600</v>
      </c>
    </row>
    <row r="21" spans="1:3" ht="18" customHeight="1" x14ac:dyDescent="0.25">
      <c r="A21" s="7">
        <v>14</v>
      </c>
      <c r="B21" s="8" t="s">
        <v>15</v>
      </c>
      <c r="C21" s="9">
        <f>'ch generale si admin'!C19+'ch directe 2017'!C21</f>
        <v>1200</v>
      </c>
    </row>
    <row r="22" spans="1:3" ht="18" customHeight="1" x14ac:dyDescent="0.25">
      <c r="A22" s="7">
        <v>15</v>
      </c>
      <c r="B22" s="8" t="s">
        <v>16</v>
      </c>
      <c r="C22" s="9">
        <f>'ch generale si admin'!C20+'ch directe 2017'!C22</f>
        <v>22680</v>
      </c>
    </row>
    <row r="23" spans="1:3" ht="18" customHeight="1" x14ac:dyDescent="0.25">
      <c r="A23" s="7">
        <v>16</v>
      </c>
      <c r="B23" s="8" t="s">
        <v>17</v>
      </c>
      <c r="C23" s="9">
        <f>'ch generale si admin'!C21+'ch directe 2017'!C23</f>
        <v>378</v>
      </c>
    </row>
    <row r="24" spans="1:3" ht="18" customHeight="1" x14ac:dyDescent="0.25">
      <c r="A24" s="7">
        <v>17</v>
      </c>
      <c r="B24" s="8" t="s">
        <v>18</v>
      </c>
      <c r="C24" s="9">
        <f>'ch generale si admin'!C22+'ch directe 2017'!C24</f>
        <v>11340</v>
      </c>
    </row>
    <row r="25" spans="1:3" ht="18" customHeight="1" x14ac:dyDescent="0.25">
      <c r="A25" s="7">
        <v>18</v>
      </c>
      <c r="B25" s="8" t="s">
        <v>19</v>
      </c>
      <c r="C25" s="9">
        <f>'ch generale si admin'!C23+'ch directe 2017'!C25</f>
        <v>58.8</v>
      </c>
    </row>
    <row r="26" spans="1:3" ht="18" customHeight="1" x14ac:dyDescent="0.25">
      <c r="A26" s="7">
        <v>19</v>
      </c>
      <c r="B26" s="8" t="s">
        <v>20</v>
      </c>
      <c r="C26" s="9">
        <f>'ch generale si admin'!C24+'ch directe 2017'!C26</f>
        <v>1697.85</v>
      </c>
    </row>
    <row r="27" spans="1:3" ht="18" customHeight="1" x14ac:dyDescent="0.25">
      <c r="A27" s="7">
        <v>20</v>
      </c>
      <c r="B27" s="8" t="s">
        <v>21</v>
      </c>
      <c r="C27" s="9">
        <f>'ch generale si admin'!C25+'ch directe 2017'!C27</f>
        <v>8400</v>
      </c>
    </row>
    <row r="28" spans="1:3" ht="18" customHeight="1" x14ac:dyDescent="0.25">
      <c r="A28" s="13">
        <v>21</v>
      </c>
      <c r="B28" s="14" t="s">
        <v>39</v>
      </c>
      <c r="C28" s="15">
        <f>SUM(C12:C27)</f>
        <v>270556.64999999997</v>
      </c>
    </row>
    <row r="29" spans="1:3" ht="18" customHeight="1" x14ac:dyDescent="0.25">
      <c r="A29" s="4">
        <v>22</v>
      </c>
      <c r="B29" s="5" t="s">
        <v>22</v>
      </c>
      <c r="C29" s="9">
        <f>'ch generale si admin'!C27+'ch directe 2017'!C29</f>
        <v>2394799.2000000002</v>
      </c>
    </row>
    <row r="30" spans="1:3" ht="18" customHeight="1" x14ac:dyDescent="0.25">
      <c r="A30" s="7">
        <v>23</v>
      </c>
      <c r="B30" s="8" t="s">
        <v>23</v>
      </c>
      <c r="C30" s="9">
        <f>'ch generale si admin'!C28+'ch directe 2017'!C30</f>
        <v>584832</v>
      </c>
    </row>
    <row r="31" spans="1:3" ht="18" customHeight="1" x14ac:dyDescent="0.25">
      <c r="A31" s="7">
        <v>24</v>
      </c>
      <c r="B31" s="8" t="s">
        <v>24</v>
      </c>
      <c r="C31" s="9">
        <f>'ch generale si admin'!C29+'ch directe 2017'!C31</f>
        <v>67699.200000000012</v>
      </c>
    </row>
    <row r="32" spans="1:3" ht="18" customHeight="1" x14ac:dyDescent="0.25">
      <c r="A32" s="7">
        <v>25</v>
      </c>
      <c r="B32" s="8" t="s">
        <v>25</v>
      </c>
      <c r="C32" s="9">
        <f>'ch generale si admin'!C30+'ch directe 2017'!C32</f>
        <v>237000</v>
      </c>
    </row>
    <row r="33" spans="1:3" ht="18" customHeight="1" x14ac:dyDescent="0.25">
      <c r="A33" s="7">
        <v>26</v>
      </c>
      <c r="B33" s="11" t="s">
        <v>26</v>
      </c>
      <c r="C33" s="9">
        <f>'ch generale si admin'!C31+'ch directe 2017'!C33</f>
        <v>199800</v>
      </c>
    </row>
    <row r="34" spans="1:3" ht="18" customHeight="1" x14ac:dyDescent="0.25">
      <c r="A34" s="13">
        <v>27</v>
      </c>
      <c r="B34" s="14" t="s">
        <v>40</v>
      </c>
      <c r="C34" s="26">
        <f>SUM(C29:C33)</f>
        <v>3484130.4000000004</v>
      </c>
    </row>
    <row r="35" spans="1:3" ht="18" customHeight="1" x14ac:dyDescent="0.25">
      <c r="A35" s="4">
        <v>28</v>
      </c>
      <c r="B35" s="5" t="s">
        <v>27</v>
      </c>
      <c r="C35" s="9">
        <f>'ch generale si admin'!C33+'ch directe 2017'!C35</f>
        <v>128040</v>
      </c>
    </row>
    <row r="36" spans="1:3" ht="18" customHeight="1" x14ac:dyDescent="0.25">
      <c r="A36" s="7">
        <v>29</v>
      </c>
      <c r="B36" s="8" t="s">
        <v>28</v>
      </c>
      <c r="C36" s="9">
        <f>'ch generale si admin'!C34+'ch directe 2017'!C36</f>
        <v>9600</v>
      </c>
    </row>
    <row r="37" spans="1:3" ht="18" customHeight="1" x14ac:dyDescent="0.25">
      <c r="A37" s="7">
        <v>30</v>
      </c>
      <c r="B37" s="11" t="s">
        <v>29</v>
      </c>
      <c r="C37" s="9">
        <f>'ch generale si admin'!C35+'ch directe 2017'!C37</f>
        <v>9000</v>
      </c>
    </row>
    <row r="38" spans="1:3" ht="18" customHeight="1" x14ac:dyDescent="0.25">
      <c r="A38" s="13">
        <v>31</v>
      </c>
      <c r="B38" s="14" t="s">
        <v>48</v>
      </c>
      <c r="C38" s="15">
        <f>SUM(C35:C37)</f>
        <v>146640</v>
      </c>
    </row>
    <row r="39" spans="1:3" ht="18" customHeight="1" x14ac:dyDescent="0.25">
      <c r="A39" s="16">
        <v>32</v>
      </c>
      <c r="B39" s="14" t="s">
        <v>30</v>
      </c>
      <c r="C39" s="15">
        <f>C11+C28+C34+C38</f>
        <v>3996727.0500000003</v>
      </c>
    </row>
    <row r="40" spans="1:3" ht="18" customHeight="1" x14ac:dyDescent="0.25">
      <c r="A40" s="13">
        <v>33</v>
      </c>
      <c r="B40" s="14" t="s">
        <v>36</v>
      </c>
      <c r="C40" s="31">
        <f>'ch generale si admin'!C38+'ch directe 2017'!C40</f>
        <v>240468</v>
      </c>
    </row>
    <row r="41" spans="1:3" ht="18" customHeight="1" x14ac:dyDescent="0.25">
      <c r="A41" s="16">
        <v>34</v>
      </c>
      <c r="B41" s="14" t="s">
        <v>38</v>
      </c>
      <c r="C41" s="31">
        <f>'ch generale si admin'!C39+'ch directe 2017'!C41</f>
        <v>51060</v>
      </c>
    </row>
    <row r="42" spans="1:3" ht="18" customHeight="1" x14ac:dyDescent="0.25">
      <c r="A42" s="16">
        <v>35</v>
      </c>
      <c r="B42" s="14" t="s">
        <v>42</v>
      </c>
      <c r="C42" s="15">
        <f>C39+C40+C41</f>
        <v>4288255.0500000007</v>
      </c>
    </row>
    <row r="43" spans="1:3" x14ac:dyDescent="0.25">
      <c r="A43" s="2"/>
      <c r="B43" s="2"/>
      <c r="C43" s="2"/>
    </row>
    <row r="44" spans="1:3" ht="15.75" x14ac:dyDescent="0.25">
      <c r="A44" s="2"/>
      <c r="B44" s="17" t="s">
        <v>31</v>
      </c>
      <c r="C44" s="27" t="s">
        <v>43</v>
      </c>
    </row>
    <row r="45" spans="1:3" ht="19.5" customHeight="1" x14ac:dyDescent="0.25">
      <c r="A45" s="2"/>
      <c r="B45" s="17" t="s">
        <v>32</v>
      </c>
      <c r="C45" s="27" t="s">
        <v>44</v>
      </c>
    </row>
    <row r="46" spans="1:3" x14ac:dyDescent="0.25">
      <c r="A46" s="2"/>
      <c r="B46" s="2"/>
      <c r="C46" s="2"/>
    </row>
    <row r="47" spans="1:3" x14ac:dyDescent="0.25">
      <c r="A47" s="2"/>
      <c r="B47" s="2"/>
      <c r="C47" s="2"/>
    </row>
    <row r="48" spans="1:3" x14ac:dyDescent="0.25">
      <c r="A48" s="2"/>
      <c r="B48" s="2"/>
      <c r="C48" s="2"/>
    </row>
    <row r="49" spans="1:3" x14ac:dyDescent="0.25">
      <c r="A49" s="2"/>
      <c r="B49" s="2"/>
      <c r="C49" s="2"/>
    </row>
    <row r="50" spans="1:3" x14ac:dyDescent="0.25">
      <c r="A50" s="2"/>
      <c r="B50" s="2"/>
      <c r="C50" s="2"/>
    </row>
    <row r="51" spans="1:3" x14ac:dyDescent="0.25">
      <c r="A51" s="2"/>
      <c r="B51" s="2"/>
      <c r="C51" s="2"/>
    </row>
  </sheetData>
  <mergeCells count="4">
    <mergeCell ref="A3:C3"/>
    <mergeCell ref="A5:A6"/>
    <mergeCell ref="B5:B6"/>
    <mergeCell ref="C5:C6"/>
  </mergeCells>
  <pageMargins left="0.7" right="0.7" top="0.5" bottom="0.5" header="0.3" footer="0.3"/>
  <pageSetup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opLeftCell="A13" workbookViewId="0">
      <selection activeCell="B19" sqref="B19"/>
    </sheetView>
  </sheetViews>
  <sheetFormatPr defaultRowHeight="15" x14ac:dyDescent="0.25"/>
  <cols>
    <col min="1" max="1" width="6" customWidth="1"/>
    <col min="2" max="2" width="59.42578125" customWidth="1"/>
    <col min="3" max="3" width="13.42578125" customWidth="1"/>
    <col min="4" max="4" width="11.5703125" customWidth="1"/>
  </cols>
  <sheetData>
    <row r="1" spans="1:4" x14ac:dyDescent="0.25">
      <c r="A1" s="1" t="s">
        <v>0</v>
      </c>
      <c r="B1" s="2"/>
      <c r="C1" s="2"/>
      <c r="D1" s="2"/>
    </row>
    <row r="2" spans="1:4" ht="11.25" customHeight="1" x14ac:dyDescent="0.25">
      <c r="A2" s="2"/>
      <c r="B2" s="2"/>
      <c r="C2" s="2"/>
      <c r="D2" s="2"/>
    </row>
    <row r="3" spans="1:4" x14ac:dyDescent="0.25">
      <c r="A3" s="54" t="s">
        <v>47</v>
      </c>
      <c r="B3" s="54"/>
      <c r="C3" s="54"/>
      <c r="D3" s="54"/>
    </row>
    <row r="4" spans="1:4" ht="12.75" customHeight="1" x14ac:dyDescent="0.25">
      <c r="A4" s="23"/>
      <c r="B4" s="23"/>
      <c r="C4" s="23"/>
      <c r="D4" s="23"/>
    </row>
    <row r="5" spans="1:4" x14ac:dyDescent="0.25">
      <c r="A5" s="55" t="s">
        <v>2</v>
      </c>
      <c r="B5" s="55" t="s">
        <v>3</v>
      </c>
      <c r="C5" s="55" t="s">
        <v>33</v>
      </c>
      <c r="D5" s="55"/>
    </row>
    <row r="6" spans="1:4" x14ac:dyDescent="0.25">
      <c r="A6" s="55"/>
      <c r="B6" s="55"/>
      <c r="C6" s="24" t="s">
        <v>35</v>
      </c>
      <c r="D6" s="24" t="s">
        <v>34</v>
      </c>
    </row>
    <row r="7" spans="1:4" ht="18" customHeight="1" x14ac:dyDescent="0.25">
      <c r="A7" s="4">
        <v>1</v>
      </c>
      <c r="B7" s="5" t="s">
        <v>4</v>
      </c>
      <c r="C7" s="6">
        <f>D7*12</f>
        <v>28020</v>
      </c>
      <c r="D7" s="18">
        <v>2335</v>
      </c>
    </row>
    <row r="8" spans="1:4" ht="18" customHeight="1" x14ac:dyDescent="0.25">
      <c r="A8" s="7">
        <v>2</v>
      </c>
      <c r="B8" s="8" t="s">
        <v>5</v>
      </c>
      <c r="C8" s="9">
        <f>D8*12</f>
        <v>17400</v>
      </c>
      <c r="D8" s="19">
        <v>1450</v>
      </c>
    </row>
    <row r="9" spans="1:4" ht="18" customHeight="1" x14ac:dyDescent="0.25">
      <c r="A9" s="28">
        <v>3</v>
      </c>
      <c r="B9" s="29" t="s">
        <v>46</v>
      </c>
      <c r="C9" s="9">
        <f>D9*12</f>
        <v>9000</v>
      </c>
      <c r="D9" s="30">
        <v>750</v>
      </c>
    </row>
    <row r="10" spans="1:4" ht="18" customHeight="1" x14ac:dyDescent="0.25">
      <c r="A10" s="10">
        <v>4</v>
      </c>
      <c r="B10" s="11" t="s">
        <v>6</v>
      </c>
      <c r="C10" s="12">
        <f>D10*12</f>
        <v>27000</v>
      </c>
      <c r="D10" s="20">
        <v>2250</v>
      </c>
    </row>
    <row r="11" spans="1:4" ht="17.25" customHeight="1" x14ac:dyDescent="0.25">
      <c r="A11" s="13">
        <v>5</v>
      </c>
      <c r="B11" s="14" t="s">
        <v>45</v>
      </c>
      <c r="C11" s="15">
        <f>SUM(C7:C10)</f>
        <v>81420</v>
      </c>
      <c r="D11" s="15">
        <f>SUM(D7:D10)</f>
        <v>6785</v>
      </c>
    </row>
    <row r="12" spans="1:4" ht="18" customHeight="1" x14ac:dyDescent="0.25">
      <c r="A12" s="4">
        <v>6</v>
      </c>
      <c r="B12" s="5" t="s">
        <v>7</v>
      </c>
      <c r="C12" s="6">
        <f>D12*12</f>
        <v>1800</v>
      </c>
      <c r="D12" s="6">
        <v>150</v>
      </c>
    </row>
    <row r="13" spans="1:4" ht="18" customHeight="1" x14ac:dyDescent="0.25">
      <c r="A13" s="7">
        <v>7</v>
      </c>
      <c r="B13" s="8" t="s">
        <v>8</v>
      </c>
      <c r="C13" s="9">
        <f>D13*12</f>
        <v>0</v>
      </c>
      <c r="D13" s="9">
        <v>0</v>
      </c>
    </row>
    <row r="14" spans="1:4" ht="18" customHeight="1" x14ac:dyDescent="0.25">
      <c r="A14" s="7">
        <v>8</v>
      </c>
      <c r="B14" s="8" t="s">
        <v>9</v>
      </c>
      <c r="C14" s="9">
        <f t="shared" ref="C14:C17" si="0">D14*12</f>
        <v>25200</v>
      </c>
      <c r="D14" s="9">
        <f>700+1300+100</f>
        <v>2100</v>
      </c>
    </row>
    <row r="15" spans="1:4" ht="18" customHeight="1" x14ac:dyDescent="0.25">
      <c r="A15" s="7">
        <v>9</v>
      </c>
      <c r="B15" s="8" t="s">
        <v>10</v>
      </c>
      <c r="C15" s="9">
        <f t="shared" si="0"/>
        <v>0</v>
      </c>
      <c r="D15" s="9">
        <v>0</v>
      </c>
    </row>
    <row r="16" spans="1:4" ht="18" customHeight="1" x14ac:dyDescent="0.25">
      <c r="A16" s="7">
        <v>10</v>
      </c>
      <c r="B16" s="8" t="s">
        <v>11</v>
      </c>
      <c r="C16" s="9">
        <f t="shared" si="0"/>
        <v>12480</v>
      </c>
      <c r="D16" s="9">
        <f>167+730+85+58</f>
        <v>1040</v>
      </c>
    </row>
    <row r="17" spans="1:4" ht="18" customHeight="1" x14ac:dyDescent="0.25">
      <c r="A17" s="7">
        <v>11</v>
      </c>
      <c r="B17" s="8" t="s">
        <v>50</v>
      </c>
      <c r="C17" s="9">
        <f t="shared" si="0"/>
        <v>99600</v>
      </c>
      <c r="D17" s="9">
        <v>8300</v>
      </c>
    </row>
    <row r="18" spans="1:4" ht="18" customHeight="1" x14ac:dyDescent="0.25">
      <c r="A18" s="7">
        <v>12</v>
      </c>
      <c r="B18" s="8" t="s">
        <v>12</v>
      </c>
      <c r="C18" s="9">
        <f>D18*12</f>
        <v>13344</v>
      </c>
      <c r="D18" s="9">
        <v>1112</v>
      </c>
    </row>
    <row r="19" spans="1:4" ht="18" customHeight="1" x14ac:dyDescent="0.25">
      <c r="A19" s="7">
        <v>13</v>
      </c>
      <c r="B19" s="8" t="s">
        <v>13</v>
      </c>
      <c r="C19" s="9">
        <f t="shared" ref="C19:C27" si="1">D19*12</f>
        <v>540</v>
      </c>
      <c r="D19" s="9">
        <v>45</v>
      </c>
    </row>
    <row r="20" spans="1:4" ht="18" customHeight="1" x14ac:dyDescent="0.25">
      <c r="A20" s="7">
        <v>14</v>
      </c>
      <c r="B20" s="8" t="s">
        <v>14</v>
      </c>
      <c r="C20" s="9">
        <f t="shared" si="1"/>
        <v>6000</v>
      </c>
      <c r="D20" s="9">
        <v>500</v>
      </c>
    </row>
    <row r="21" spans="1:4" ht="18" customHeight="1" x14ac:dyDescent="0.25">
      <c r="A21" s="7">
        <v>15</v>
      </c>
      <c r="B21" s="8" t="s">
        <v>15</v>
      </c>
      <c r="C21" s="9">
        <f t="shared" si="1"/>
        <v>0</v>
      </c>
      <c r="D21" s="9">
        <v>0</v>
      </c>
    </row>
    <row r="22" spans="1:4" ht="18" customHeight="1" x14ac:dyDescent="0.25">
      <c r="A22" s="7">
        <v>16</v>
      </c>
      <c r="B22" s="8" t="s">
        <v>16</v>
      </c>
      <c r="C22" s="9">
        <f t="shared" si="1"/>
        <v>3600</v>
      </c>
      <c r="D22" s="9">
        <v>300</v>
      </c>
    </row>
    <row r="23" spans="1:4" ht="18" customHeight="1" x14ac:dyDescent="0.25">
      <c r="A23" s="7">
        <v>17</v>
      </c>
      <c r="B23" s="8" t="s">
        <v>17</v>
      </c>
      <c r="C23" s="9">
        <f t="shared" si="1"/>
        <v>0</v>
      </c>
      <c r="D23" s="9">
        <v>0</v>
      </c>
    </row>
    <row r="24" spans="1:4" ht="18" customHeight="1" x14ac:dyDescent="0.25">
      <c r="A24" s="7">
        <v>18</v>
      </c>
      <c r="B24" s="8" t="s">
        <v>18</v>
      </c>
      <c r="C24" s="9">
        <f t="shared" si="1"/>
        <v>0</v>
      </c>
      <c r="D24" s="9">
        <v>0</v>
      </c>
    </row>
    <row r="25" spans="1:4" ht="18" customHeight="1" x14ac:dyDescent="0.25">
      <c r="A25" s="7">
        <v>19</v>
      </c>
      <c r="B25" s="8" t="s">
        <v>19</v>
      </c>
      <c r="C25" s="9">
        <f t="shared" si="1"/>
        <v>0</v>
      </c>
      <c r="D25" s="9">
        <v>0</v>
      </c>
    </row>
    <row r="26" spans="1:4" ht="18" customHeight="1" x14ac:dyDescent="0.25">
      <c r="A26" s="7">
        <v>20</v>
      </c>
      <c r="B26" s="8" t="s">
        <v>20</v>
      </c>
      <c r="C26" s="9">
        <f t="shared" si="1"/>
        <v>840</v>
      </c>
      <c r="D26" s="9">
        <v>70</v>
      </c>
    </row>
    <row r="27" spans="1:4" ht="18" customHeight="1" x14ac:dyDescent="0.25">
      <c r="A27" s="7">
        <v>21</v>
      </c>
      <c r="B27" s="8" t="s">
        <v>21</v>
      </c>
      <c r="C27" s="9">
        <f t="shared" si="1"/>
        <v>0</v>
      </c>
      <c r="D27" s="9">
        <v>0</v>
      </c>
    </row>
    <row r="28" spans="1:4" ht="18" customHeight="1" x14ac:dyDescent="0.25">
      <c r="A28" s="13">
        <v>22</v>
      </c>
      <c r="B28" s="14" t="s">
        <v>39</v>
      </c>
      <c r="C28" s="15">
        <f>SUM(C12:C27)</f>
        <v>163404</v>
      </c>
      <c r="D28" s="15">
        <f>SUM(D12:D27)</f>
        <v>13617</v>
      </c>
    </row>
    <row r="29" spans="1:4" ht="18" customHeight="1" x14ac:dyDescent="0.25">
      <c r="A29" s="4">
        <v>23</v>
      </c>
      <c r="B29" s="5" t="s">
        <v>22</v>
      </c>
      <c r="C29" s="9">
        <f t="shared" ref="C29:C37" si="2">D29*12</f>
        <v>1952287.2000000002</v>
      </c>
      <c r="D29" s="6">
        <f>157950.6+4740</f>
        <v>162690.6</v>
      </c>
    </row>
    <row r="30" spans="1:4" ht="18" customHeight="1" x14ac:dyDescent="0.25">
      <c r="A30" s="7">
        <v>24</v>
      </c>
      <c r="B30" s="8" t="s">
        <v>23</v>
      </c>
      <c r="C30" s="9">
        <f t="shared" si="2"/>
        <v>478480.80000000005</v>
      </c>
      <c r="D30" s="9">
        <f>38717+1156.4</f>
        <v>39873.4</v>
      </c>
    </row>
    <row r="31" spans="1:4" ht="18" customHeight="1" x14ac:dyDescent="0.25">
      <c r="A31" s="7">
        <v>25</v>
      </c>
      <c r="B31" s="8" t="s">
        <v>24</v>
      </c>
      <c r="C31" s="9">
        <f t="shared" si="2"/>
        <v>64699.200000000004</v>
      </c>
      <c r="D31" s="9">
        <f>5328.6+63</f>
        <v>5391.6</v>
      </c>
    </row>
    <row r="32" spans="1:4" ht="18" customHeight="1" x14ac:dyDescent="0.25">
      <c r="A32" s="7">
        <v>26</v>
      </c>
      <c r="B32" s="8" t="s">
        <v>25</v>
      </c>
      <c r="C32" s="9">
        <f t="shared" si="2"/>
        <v>198564</v>
      </c>
      <c r="D32" s="9">
        <f>16013+534</f>
        <v>16547</v>
      </c>
    </row>
    <row r="33" spans="1:4" ht="18" customHeight="1" x14ac:dyDescent="0.25">
      <c r="A33" s="7">
        <v>27</v>
      </c>
      <c r="B33" s="11" t="s">
        <v>26</v>
      </c>
      <c r="C33" s="25">
        <f t="shared" si="2"/>
        <v>167400</v>
      </c>
      <c r="D33" s="25">
        <f>13500+450</f>
        <v>13950</v>
      </c>
    </row>
    <row r="34" spans="1:4" ht="18" customHeight="1" x14ac:dyDescent="0.25">
      <c r="A34" s="13">
        <v>28</v>
      </c>
      <c r="B34" s="14" t="s">
        <v>40</v>
      </c>
      <c r="C34" s="26">
        <f>SUM(C29:C33)</f>
        <v>2861431.2</v>
      </c>
      <c r="D34" s="26">
        <f>SUM(D29:D33)</f>
        <v>238452.6</v>
      </c>
    </row>
    <row r="35" spans="1:4" ht="18" customHeight="1" x14ac:dyDescent="0.25">
      <c r="A35" s="4">
        <v>29</v>
      </c>
      <c r="B35" s="5" t="s">
        <v>27</v>
      </c>
      <c r="C35" s="6">
        <f t="shared" si="2"/>
        <v>101640</v>
      </c>
      <c r="D35" s="18">
        <v>8470</v>
      </c>
    </row>
    <row r="36" spans="1:4" ht="18" customHeight="1" x14ac:dyDescent="0.25">
      <c r="A36" s="7">
        <v>30</v>
      </c>
      <c r="B36" s="8" t="s">
        <v>28</v>
      </c>
      <c r="C36" s="9">
        <f t="shared" si="2"/>
        <v>0</v>
      </c>
      <c r="D36" s="19">
        <v>0</v>
      </c>
    </row>
    <row r="37" spans="1:4" ht="18" customHeight="1" x14ac:dyDescent="0.25">
      <c r="A37" s="7">
        <v>31</v>
      </c>
      <c r="B37" s="11" t="s">
        <v>29</v>
      </c>
      <c r="C37" s="12">
        <f t="shared" si="2"/>
        <v>0</v>
      </c>
      <c r="D37" s="12">
        <v>0</v>
      </c>
    </row>
    <row r="38" spans="1:4" ht="18" customHeight="1" x14ac:dyDescent="0.25">
      <c r="A38" s="13">
        <v>32</v>
      </c>
      <c r="B38" s="14" t="s">
        <v>41</v>
      </c>
      <c r="C38" s="15">
        <f>SUM(C35:C37)</f>
        <v>101640</v>
      </c>
      <c r="D38" s="15">
        <f>SUM(D35:D37)</f>
        <v>8470</v>
      </c>
    </row>
    <row r="39" spans="1:4" ht="18" customHeight="1" x14ac:dyDescent="0.25">
      <c r="A39" s="16">
        <v>33</v>
      </c>
      <c r="B39" s="14" t="s">
        <v>30</v>
      </c>
      <c r="C39" s="15">
        <f>C11+C28+C34+C38</f>
        <v>3207895.2</v>
      </c>
      <c r="D39" s="15">
        <f>D11+D28+D34+D38</f>
        <v>267324.59999999998</v>
      </c>
    </row>
    <row r="40" spans="1:4" ht="18" customHeight="1" x14ac:dyDescent="0.25">
      <c r="A40" s="13">
        <v>34</v>
      </c>
      <c r="B40" s="14" t="s">
        <v>36</v>
      </c>
      <c r="C40" s="15">
        <f>D40*12</f>
        <v>0</v>
      </c>
      <c r="D40" s="15">
        <v>0</v>
      </c>
    </row>
    <row r="41" spans="1:4" ht="18" customHeight="1" x14ac:dyDescent="0.25">
      <c r="A41" s="16">
        <v>34</v>
      </c>
      <c r="B41" s="14" t="s">
        <v>38</v>
      </c>
      <c r="C41" s="15">
        <f>D41*12</f>
        <v>0</v>
      </c>
      <c r="D41" s="15">
        <v>0</v>
      </c>
    </row>
    <row r="42" spans="1:4" ht="18" customHeight="1" x14ac:dyDescent="0.25">
      <c r="A42" s="16">
        <v>35</v>
      </c>
      <c r="B42" s="14" t="s">
        <v>42</v>
      </c>
      <c r="C42" s="15">
        <f>C39+C40+C41</f>
        <v>3207895.2</v>
      </c>
      <c r="D42" s="15">
        <f>D39+D40+D41</f>
        <v>267324.59999999998</v>
      </c>
    </row>
    <row r="43" spans="1:4" x14ac:dyDescent="0.25">
      <c r="A43" s="2"/>
      <c r="B43" s="2"/>
      <c r="C43" s="2"/>
      <c r="D43" s="2"/>
    </row>
    <row r="44" spans="1:4" ht="15.75" x14ac:dyDescent="0.25">
      <c r="A44" s="2"/>
      <c r="B44" s="17" t="s">
        <v>31</v>
      </c>
      <c r="C44" s="58" t="s">
        <v>43</v>
      </c>
      <c r="D44" s="58"/>
    </row>
    <row r="45" spans="1:4" ht="19.5" customHeight="1" x14ac:dyDescent="0.25">
      <c r="A45" s="2"/>
      <c r="B45" s="17" t="s">
        <v>32</v>
      </c>
      <c r="C45" s="58" t="s">
        <v>44</v>
      </c>
      <c r="D45" s="58"/>
    </row>
    <row r="46" spans="1:4" x14ac:dyDescent="0.25">
      <c r="A46" s="2"/>
      <c r="B46" s="2"/>
      <c r="C46" s="2"/>
      <c r="D46" s="2"/>
    </row>
    <row r="47" spans="1:4" x14ac:dyDescent="0.25">
      <c r="A47" s="2"/>
      <c r="B47" s="2"/>
      <c r="C47" s="2"/>
      <c r="D47" s="2"/>
    </row>
    <row r="48" spans="1:4" x14ac:dyDescent="0.25">
      <c r="A48" s="2"/>
      <c r="B48" s="2"/>
      <c r="C48" s="2"/>
      <c r="D48" s="2"/>
    </row>
    <row r="49" spans="1:4" x14ac:dyDescent="0.25">
      <c r="A49" s="2"/>
      <c r="B49" s="2"/>
      <c r="C49" s="2"/>
      <c r="D49" s="2"/>
    </row>
    <row r="50" spans="1:4" x14ac:dyDescent="0.25">
      <c r="A50" s="2"/>
      <c r="B50" s="2"/>
      <c r="C50" s="2"/>
      <c r="D50" s="2"/>
    </row>
    <row r="51" spans="1:4" x14ac:dyDescent="0.25">
      <c r="A51" s="2"/>
      <c r="B51" s="2"/>
      <c r="C51" s="2"/>
      <c r="D51" s="2"/>
    </row>
  </sheetData>
  <mergeCells count="6">
    <mergeCell ref="C45:D45"/>
    <mergeCell ref="A3:D3"/>
    <mergeCell ref="A5:A6"/>
    <mergeCell ref="B5:B6"/>
    <mergeCell ref="C5:D5"/>
    <mergeCell ref="C44:D44"/>
  </mergeCells>
  <pageMargins left="0.7" right="0.7" top="0.5" bottom="0.5" header="0.3" footer="0.3"/>
  <pageSetup scale="9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7"/>
  <sheetViews>
    <sheetView topLeftCell="A7" workbookViewId="0">
      <selection activeCell="N10" sqref="N10"/>
    </sheetView>
  </sheetViews>
  <sheetFormatPr defaultRowHeight="18.75" x14ac:dyDescent="0.3"/>
  <cols>
    <col min="1" max="1" width="12.140625" style="32" customWidth="1"/>
    <col min="2" max="2" width="3.7109375" style="32" customWidth="1"/>
    <col min="3" max="3" width="18.7109375" style="32" customWidth="1"/>
    <col min="4" max="4" width="10.85546875" style="32" customWidth="1"/>
    <col min="5" max="6" width="13.5703125" style="32" bestFit="1" customWidth="1"/>
    <col min="7" max="7" width="14.5703125" style="32" customWidth="1"/>
    <col min="8" max="8" width="13.28515625" style="32" customWidth="1"/>
    <col min="9" max="16384" width="9.140625" style="32"/>
  </cols>
  <sheetData>
    <row r="3" spans="1:9" x14ac:dyDescent="0.3">
      <c r="A3" s="59" t="s">
        <v>52</v>
      </c>
      <c r="B3" s="59"/>
      <c r="C3" s="59"/>
      <c r="D3" s="59"/>
      <c r="E3" s="59"/>
      <c r="F3" s="59"/>
      <c r="G3" s="59"/>
      <c r="H3" s="59"/>
      <c r="I3" s="59"/>
    </row>
    <row r="4" spans="1:9" ht="19.5" thickBot="1" x14ac:dyDescent="0.35"/>
    <row r="5" spans="1:9" x14ac:dyDescent="0.3">
      <c r="A5" s="34" t="s">
        <v>53</v>
      </c>
      <c r="B5" s="35"/>
      <c r="C5" s="35"/>
      <c r="D5" s="35"/>
      <c r="E5" s="35"/>
      <c r="F5" s="35"/>
      <c r="G5" s="35"/>
      <c r="H5" s="35"/>
      <c r="I5" s="36"/>
    </row>
    <row r="6" spans="1:9" x14ac:dyDescent="0.3">
      <c r="A6" s="37"/>
      <c r="B6" s="38"/>
      <c r="C6" s="38"/>
      <c r="D6" s="38"/>
      <c r="E6" s="38"/>
      <c r="F6" s="38"/>
      <c r="G6" s="38"/>
      <c r="H6" s="38"/>
      <c r="I6" s="39"/>
    </row>
    <row r="7" spans="1:9" x14ac:dyDescent="0.3">
      <c r="A7" s="37" t="s">
        <v>54</v>
      </c>
      <c r="B7" s="38"/>
      <c r="C7" s="40">
        <v>2988.39</v>
      </c>
      <c r="D7" s="41" t="s">
        <v>55</v>
      </c>
      <c r="E7" s="41"/>
      <c r="F7" s="41"/>
      <c r="G7" s="40">
        <f>C7*1*12</f>
        <v>35860.68</v>
      </c>
      <c r="H7" s="38" t="s">
        <v>56</v>
      </c>
      <c r="I7" s="39"/>
    </row>
    <row r="8" spans="1:9" ht="19.5" thickBot="1" x14ac:dyDescent="0.35">
      <c r="A8" s="37"/>
      <c r="B8" s="38"/>
      <c r="C8" s="38"/>
      <c r="D8" s="38"/>
      <c r="E8" s="38"/>
      <c r="F8" s="38"/>
      <c r="G8" s="38"/>
      <c r="H8" s="38"/>
      <c r="I8" s="39"/>
    </row>
    <row r="9" spans="1:9" ht="19.5" thickBot="1" x14ac:dyDescent="0.35">
      <c r="A9" s="42" t="s">
        <v>57</v>
      </c>
      <c r="B9" s="38"/>
      <c r="C9" s="38"/>
      <c r="D9" s="38"/>
      <c r="E9" s="38"/>
      <c r="F9" s="38"/>
      <c r="G9" s="43">
        <v>250</v>
      </c>
      <c r="H9" s="38" t="s">
        <v>51</v>
      </c>
      <c r="I9" s="39"/>
    </row>
    <row r="10" spans="1:9" x14ac:dyDescent="0.3">
      <c r="A10" s="42" t="s">
        <v>58</v>
      </c>
      <c r="B10" s="38"/>
      <c r="C10" s="38"/>
      <c r="D10" s="38"/>
      <c r="E10" s="38"/>
      <c r="F10" s="38"/>
      <c r="G10" s="38"/>
      <c r="H10" s="38"/>
      <c r="I10" s="39"/>
    </row>
    <row r="11" spans="1:9" x14ac:dyDescent="0.3">
      <c r="A11" s="37"/>
      <c r="B11" s="38"/>
      <c r="C11" s="38"/>
      <c r="D11" s="38"/>
      <c r="E11" s="38"/>
      <c r="F11" s="38"/>
      <c r="G11" s="38"/>
      <c r="H11" s="38"/>
      <c r="I11" s="39"/>
    </row>
    <row r="12" spans="1:9" x14ac:dyDescent="0.3">
      <c r="A12" s="37" t="s">
        <v>59</v>
      </c>
      <c r="B12" s="38"/>
      <c r="C12" s="38"/>
      <c r="D12" s="38"/>
      <c r="E12" s="44">
        <v>1095</v>
      </c>
      <c r="F12" s="38" t="s">
        <v>60</v>
      </c>
      <c r="G12" s="44">
        <f>E12*4</f>
        <v>4380</v>
      </c>
      <c r="H12" s="38" t="s">
        <v>51</v>
      </c>
      <c r="I12" s="39"/>
    </row>
    <row r="13" spans="1:9" x14ac:dyDescent="0.3">
      <c r="A13" s="37" t="s">
        <v>61</v>
      </c>
      <c r="B13" s="38"/>
      <c r="C13" s="38"/>
      <c r="D13" s="38"/>
      <c r="E13" s="44">
        <v>1000</v>
      </c>
      <c r="F13" s="38" t="s">
        <v>62</v>
      </c>
      <c r="G13" s="44">
        <v>1000</v>
      </c>
      <c r="H13" s="45" t="s">
        <v>51</v>
      </c>
      <c r="I13" s="39"/>
    </row>
    <row r="14" spans="1:9" x14ac:dyDescent="0.3">
      <c r="A14" s="37"/>
      <c r="B14" s="38"/>
      <c r="C14" s="38"/>
      <c r="D14" s="38"/>
      <c r="E14" s="38"/>
      <c r="F14" s="38"/>
      <c r="G14" s="38"/>
      <c r="H14" s="38"/>
      <c r="I14" s="39"/>
    </row>
    <row r="15" spans="1:9" x14ac:dyDescent="0.3">
      <c r="A15" s="42" t="s">
        <v>46</v>
      </c>
      <c r="B15" s="38"/>
      <c r="C15" s="38"/>
      <c r="D15" s="38"/>
      <c r="E15" s="38"/>
      <c r="F15" s="38"/>
      <c r="G15" s="38"/>
      <c r="H15" s="38"/>
      <c r="I15" s="39"/>
    </row>
    <row r="16" spans="1:9" x14ac:dyDescent="0.3">
      <c r="A16" s="37"/>
      <c r="B16" s="38"/>
      <c r="C16" s="38"/>
      <c r="D16" s="38"/>
      <c r="E16" s="38"/>
      <c r="F16" s="38"/>
      <c r="G16" s="38"/>
      <c r="H16" s="38"/>
      <c r="I16" s="39"/>
    </row>
    <row r="17" spans="1:9" x14ac:dyDescent="0.3">
      <c r="A17" s="37" t="s">
        <v>63</v>
      </c>
      <c r="B17" s="38"/>
      <c r="C17" s="38"/>
      <c r="D17" s="38"/>
      <c r="E17" s="44">
        <v>500</v>
      </c>
      <c r="F17" s="38" t="s">
        <v>64</v>
      </c>
      <c r="G17" s="46">
        <f>E17*4</f>
        <v>2000</v>
      </c>
      <c r="H17" s="38" t="s">
        <v>51</v>
      </c>
      <c r="I17" s="39"/>
    </row>
    <row r="18" spans="1:9" x14ac:dyDescent="0.3">
      <c r="A18" s="37"/>
      <c r="B18" s="38"/>
      <c r="C18" s="38"/>
      <c r="D18" s="38"/>
      <c r="E18" s="47"/>
      <c r="F18" s="38"/>
      <c r="G18" s="48"/>
      <c r="H18" s="38"/>
      <c r="I18" s="39"/>
    </row>
    <row r="19" spans="1:9" x14ac:dyDescent="0.3">
      <c r="A19" s="42" t="s">
        <v>65</v>
      </c>
      <c r="B19" s="38"/>
      <c r="C19" s="38"/>
      <c r="D19" s="38"/>
      <c r="E19" s="47"/>
      <c r="F19" s="38"/>
      <c r="G19" s="48"/>
      <c r="H19" s="38"/>
      <c r="I19" s="39"/>
    </row>
    <row r="20" spans="1:9" x14ac:dyDescent="0.3">
      <c r="A20" s="37" t="s">
        <v>66</v>
      </c>
      <c r="B20" s="38"/>
      <c r="C20" s="38"/>
      <c r="D20" s="38"/>
      <c r="E20" s="44">
        <v>500</v>
      </c>
      <c r="F20" s="38" t="s">
        <v>67</v>
      </c>
      <c r="G20" s="44">
        <v>500</v>
      </c>
      <c r="H20" s="38" t="s">
        <v>51</v>
      </c>
      <c r="I20" s="39"/>
    </row>
    <row r="21" spans="1:9" x14ac:dyDescent="0.3">
      <c r="A21" s="37"/>
      <c r="B21" s="38"/>
      <c r="C21" s="38"/>
      <c r="D21" s="38"/>
      <c r="E21" s="38"/>
      <c r="F21" s="38"/>
      <c r="G21" s="38"/>
      <c r="H21" s="38"/>
      <c r="I21" s="39"/>
    </row>
    <row r="22" spans="1:9" x14ac:dyDescent="0.3">
      <c r="A22" s="42" t="s">
        <v>68</v>
      </c>
      <c r="B22" s="38"/>
      <c r="C22" s="38"/>
      <c r="D22" s="38"/>
      <c r="E22" s="38"/>
      <c r="F22" s="38"/>
      <c r="G22" s="49">
        <f>G7+G9+G12+G13+G17+G20</f>
        <v>43990.68</v>
      </c>
      <c r="H22" s="38" t="s">
        <v>51</v>
      </c>
      <c r="I22" s="39"/>
    </row>
    <row r="23" spans="1:9" ht="19.5" thickBot="1" x14ac:dyDescent="0.35">
      <c r="A23" s="50" t="s">
        <v>69</v>
      </c>
      <c r="B23" s="51"/>
      <c r="C23" s="51"/>
      <c r="D23" s="51"/>
      <c r="E23" s="51"/>
      <c r="F23" s="51"/>
      <c r="G23" s="52">
        <f>G22/12</f>
        <v>3665.89</v>
      </c>
      <c r="H23" s="51" t="s">
        <v>70</v>
      </c>
      <c r="I23" s="53"/>
    </row>
    <row r="26" spans="1:9" s="33" customFormat="1" x14ac:dyDescent="0.3">
      <c r="A26" s="33" t="s">
        <v>31</v>
      </c>
      <c r="I26" s="33" t="s">
        <v>71</v>
      </c>
    </row>
    <row r="27" spans="1:9" s="33" customFormat="1" x14ac:dyDescent="0.3">
      <c r="A27" s="33" t="s">
        <v>32</v>
      </c>
      <c r="I27" s="33" t="s">
        <v>44</v>
      </c>
    </row>
  </sheetData>
  <mergeCells count="1"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workbookViewId="0">
      <selection activeCell="G16" sqref="G16"/>
    </sheetView>
  </sheetViews>
  <sheetFormatPr defaultRowHeight="15" x14ac:dyDescent="0.25"/>
  <cols>
    <col min="1" max="1" width="6" customWidth="1"/>
    <col min="2" max="2" width="59.42578125" customWidth="1"/>
    <col min="3" max="3" width="13.42578125" customWidth="1"/>
    <col min="4" max="4" width="11.5703125" customWidth="1"/>
  </cols>
  <sheetData>
    <row r="1" spans="1:4" x14ac:dyDescent="0.25">
      <c r="A1" s="1" t="s">
        <v>0</v>
      </c>
      <c r="B1" s="2"/>
      <c r="C1" s="2"/>
      <c r="D1" s="2"/>
    </row>
    <row r="2" spans="1:4" x14ac:dyDescent="0.25">
      <c r="A2" s="2"/>
      <c r="B2" s="2"/>
      <c r="C2" s="2"/>
      <c r="D2" s="2"/>
    </row>
    <row r="3" spans="1:4" x14ac:dyDescent="0.25">
      <c r="A3" s="54" t="s">
        <v>1</v>
      </c>
      <c r="B3" s="54"/>
      <c r="C3" s="54"/>
      <c r="D3" s="54"/>
    </row>
    <row r="4" spans="1:4" x14ac:dyDescent="0.25">
      <c r="A4" s="3"/>
      <c r="B4" s="3"/>
      <c r="C4" s="3"/>
      <c r="D4" s="3"/>
    </row>
    <row r="5" spans="1:4" x14ac:dyDescent="0.25">
      <c r="A5" s="55" t="s">
        <v>2</v>
      </c>
      <c r="B5" s="55" t="s">
        <v>3</v>
      </c>
      <c r="C5" s="55" t="s">
        <v>33</v>
      </c>
      <c r="D5" s="55"/>
    </row>
    <row r="6" spans="1:4" x14ac:dyDescent="0.25">
      <c r="A6" s="55"/>
      <c r="B6" s="55"/>
      <c r="C6" s="22" t="s">
        <v>35</v>
      </c>
      <c r="D6" s="22" t="s">
        <v>34</v>
      </c>
    </row>
    <row r="7" spans="1:4" ht="18" customHeight="1" x14ac:dyDescent="0.25">
      <c r="A7" s="4">
        <v>1</v>
      </c>
      <c r="B7" s="5" t="s">
        <v>4</v>
      </c>
      <c r="C7" s="18">
        <f>15*12</f>
        <v>180</v>
      </c>
      <c r="D7" s="18">
        <v>15</v>
      </c>
    </row>
    <row r="8" spans="1:4" ht="18" customHeight="1" x14ac:dyDescent="0.25">
      <c r="A8" s="7">
        <v>2</v>
      </c>
      <c r="B8" s="8" t="s">
        <v>5</v>
      </c>
      <c r="C8" s="19">
        <f>D8*12</f>
        <v>5400</v>
      </c>
      <c r="D8" s="19">
        <v>450</v>
      </c>
    </row>
    <row r="9" spans="1:4" ht="18" customHeight="1" x14ac:dyDescent="0.25">
      <c r="A9" s="10">
        <v>3</v>
      </c>
      <c r="B9" s="11" t="s">
        <v>6</v>
      </c>
      <c r="C9" s="20">
        <f>D9*12</f>
        <v>8400</v>
      </c>
      <c r="D9" s="20">
        <v>700</v>
      </c>
    </row>
    <row r="10" spans="1:4" ht="21" customHeight="1" x14ac:dyDescent="0.25">
      <c r="A10" s="13">
        <v>4</v>
      </c>
      <c r="B10" s="14" t="s">
        <v>37</v>
      </c>
      <c r="C10" s="21">
        <f>SUM(C7:C9)</f>
        <v>13980</v>
      </c>
      <c r="D10" s="21">
        <f>SUM(D7:D9)</f>
        <v>1165</v>
      </c>
    </row>
    <row r="11" spans="1:4" ht="18" customHeight="1" x14ac:dyDescent="0.25">
      <c r="A11" s="4">
        <v>5</v>
      </c>
      <c r="B11" s="5" t="s">
        <v>7</v>
      </c>
      <c r="C11" s="6">
        <f>D11*12</f>
        <v>3000</v>
      </c>
      <c r="D11" s="6">
        <v>250</v>
      </c>
    </row>
    <row r="12" spans="1:4" ht="18" customHeight="1" x14ac:dyDescent="0.25">
      <c r="A12" s="7">
        <v>6</v>
      </c>
      <c r="B12" s="8" t="s">
        <v>8</v>
      </c>
      <c r="C12" s="9">
        <f>D12*12</f>
        <v>19356</v>
      </c>
      <c r="D12" s="9">
        <v>1613</v>
      </c>
    </row>
    <row r="13" spans="1:4" ht="18" customHeight="1" x14ac:dyDescent="0.25">
      <c r="A13" s="7">
        <v>7</v>
      </c>
      <c r="B13" s="8" t="s">
        <v>9</v>
      </c>
      <c r="C13" s="9">
        <f t="shared" ref="C13:C15" si="0">D13*12</f>
        <v>15600</v>
      </c>
      <c r="D13" s="9">
        <f>500+800</f>
        <v>1300</v>
      </c>
    </row>
    <row r="14" spans="1:4" ht="18" customHeight="1" x14ac:dyDescent="0.25">
      <c r="A14" s="7">
        <v>8</v>
      </c>
      <c r="B14" s="8" t="s">
        <v>10</v>
      </c>
      <c r="C14" s="9">
        <f t="shared" si="0"/>
        <v>2400</v>
      </c>
      <c r="D14" s="9">
        <v>200</v>
      </c>
    </row>
    <row r="15" spans="1:4" ht="18" customHeight="1" x14ac:dyDescent="0.25">
      <c r="A15" s="7">
        <v>9</v>
      </c>
      <c r="B15" s="8" t="s">
        <v>11</v>
      </c>
      <c r="C15" s="9">
        <f t="shared" si="0"/>
        <v>2880</v>
      </c>
      <c r="D15" s="9">
        <v>240</v>
      </c>
    </row>
    <row r="16" spans="1:4" ht="18" customHeight="1" x14ac:dyDescent="0.25">
      <c r="A16" s="7">
        <v>10</v>
      </c>
      <c r="B16" s="8" t="s">
        <v>12</v>
      </c>
      <c r="C16" s="9">
        <f>D16*12</f>
        <v>12492</v>
      </c>
      <c r="D16" s="9">
        <v>1041</v>
      </c>
    </row>
    <row r="17" spans="1:4" ht="18" customHeight="1" x14ac:dyDescent="0.25">
      <c r="A17" s="7">
        <v>11</v>
      </c>
      <c r="B17" s="8" t="s">
        <v>13</v>
      </c>
      <c r="C17" s="9">
        <f t="shared" ref="C17:C18" si="1">D17*12</f>
        <v>510</v>
      </c>
      <c r="D17" s="9">
        <v>42.5</v>
      </c>
    </row>
    <row r="18" spans="1:4" ht="18" customHeight="1" x14ac:dyDescent="0.25">
      <c r="A18" s="7">
        <v>12</v>
      </c>
      <c r="B18" s="8" t="s">
        <v>14</v>
      </c>
      <c r="C18" s="9">
        <f t="shared" si="1"/>
        <v>9600</v>
      </c>
      <c r="D18" s="9">
        <v>800</v>
      </c>
    </row>
    <row r="19" spans="1:4" ht="18" customHeight="1" x14ac:dyDescent="0.25">
      <c r="A19" s="7">
        <v>13</v>
      </c>
      <c r="B19" s="8" t="s">
        <v>15</v>
      </c>
      <c r="C19" s="9">
        <f t="shared" ref="C19:C24" si="2">D19*12</f>
        <v>1200</v>
      </c>
      <c r="D19" s="9">
        <v>100</v>
      </c>
    </row>
    <row r="20" spans="1:4" ht="18" customHeight="1" x14ac:dyDescent="0.25">
      <c r="A20" s="7">
        <v>14</v>
      </c>
      <c r="B20" s="8" t="s">
        <v>16</v>
      </c>
      <c r="C20" s="9">
        <f t="shared" si="2"/>
        <v>19080</v>
      </c>
      <c r="D20" s="9">
        <v>1590</v>
      </c>
    </row>
    <row r="21" spans="1:4" ht="18" customHeight="1" x14ac:dyDescent="0.25">
      <c r="A21" s="7">
        <v>15</v>
      </c>
      <c r="B21" s="8" t="s">
        <v>17</v>
      </c>
      <c r="C21" s="9">
        <f t="shared" si="2"/>
        <v>378</v>
      </c>
      <c r="D21" s="9">
        <f>(360*5%+360)/12</f>
        <v>31.5</v>
      </c>
    </row>
    <row r="22" spans="1:4" ht="18" customHeight="1" x14ac:dyDescent="0.25">
      <c r="A22" s="7">
        <v>16</v>
      </c>
      <c r="B22" s="8" t="s">
        <v>18</v>
      </c>
      <c r="C22" s="9">
        <f t="shared" si="2"/>
        <v>11340</v>
      </c>
      <c r="D22" s="9">
        <f>(10800*5%+10800)/12</f>
        <v>945</v>
      </c>
    </row>
    <row r="23" spans="1:4" ht="18" customHeight="1" x14ac:dyDescent="0.25">
      <c r="A23" s="7">
        <v>17</v>
      </c>
      <c r="B23" s="8" t="s">
        <v>19</v>
      </c>
      <c r="C23" s="9">
        <f t="shared" si="2"/>
        <v>58.8</v>
      </c>
      <c r="D23" s="9">
        <f>(56*5%+56)/12</f>
        <v>4.8999999999999995</v>
      </c>
    </row>
    <row r="24" spans="1:4" ht="18" customHeight="1" x14ac:dyDescent="0.25">
      <c r="A24" s="7">
        <v>18</v>
      </c>
      <c r="B24" s="8" t="s">
        <v>20</v>
      </c>
      <c r="C24" s="9">
        <f t="shared" si="2"/>
        <v>857.84999999999991</v>
      </c>
      <c r="D24" s="9">
        <f>(817*5%+817)/12</f>
        <v>71.487499999999997</v>
      </c>
    </row>
    <row r="25" spans="1:4" ht="18" customHeight="1" x14ac:dyDescent="0.25">
      <c r="A25" s="7">
        <v>19</v>
      </c>
      <c r="B25" s="8" t="s">
        <v>21</v>
      </c>
      <c r="C25" s="9">
        <f t="shared" ref="C25" si="3">D25*12</f>
        <v>8400</v>
      </c>
      <c r="D25" s="9">
        <v>700</v>
      </c>
    </row>
    <row r="26" spans="1:4" ht="18" customHeight="1" x14ac:dyDescent="0.25">
      <c r="A26" s="13">
        <v>20</v>
      </c>
      <c r="B26" s="14" t="s">
        <v>39</v>
      </c>
      <c r="C26" s="15">
        <f>SUM(C11:C25)</f>
        <v>107152.65000000001</v>
      </c>
      <c r="D26" s="15">
        <f>SUM(D11:D25)</f>
        <v>8929.3874999999989</v>
      </c>
    </row>
    <row r="27" spans="1:4" ht="18" customHeight="1" x14ac:dyDescent="0.25">
      <c r="A27" s="4">
        <v>21</v>
      </c>
      <c r="B27" s="5" t="s">
        <v>22</v>
      </c>
      <c r="C27" s="9">
        <f t="shared" ref="C27:C35" si="4">D27*12</f>
        <v>442512</v>
      </c>
      <c r="D27" s="6">
        <f>41616-4740</f>
        <v>36876</v>
      </c>
    </row>
    <row r="28" spans="1:4" ht="18" customHeight="1" x14ac:dyDescent="0.25">
      <c r="A28" s="7">
        <v>22</v>
      </c>
      <c r="B28" s="8" t="s">
        <v>23</v>
      </c>
      <c r="C28" s="9">
        <f t="shared" si="4"/>
        <v>106351.20000000001</v>
      </c>
      <c r="D28" s="9">
        <f>10019-1156.4</f>
        <v>8862.6</v>
      </c>
    </row>
    <row r="29" spans="1:4" ht="18" customHeight="1" x14ac:dyDescent="0.25">
      <c r="A29" s="7">
        <v>23</v>
      </c>
      <c r="B29" s="8" t="s">
        <v>24</v>
      </c>
      <c r="C29" s="9">
        <f t="shared" si="4"/>
        <v>3000</v>
      </c>
      <c r="D29" s="9">
        <f>313-63</f>
        <v>250</v>
      </c>
    </row>
    <row r="30" spans="1:4" ht="18" customHeight="1" x14ac:dyDescent="0.25">
      <c r="A30" s="7">
        <v>24</v>
      </c>
      <c r="B30" s="8" t="s">
        <v>25</v>
      </c>
      <c r="C30" s="9">
        <f t="shared" si="4"/>
        <v>38436</v>
      </c>
      <c r="D30" s="9">
        <f>3737-534</f>
        <v>3203</v>
      </c>
    </row>
    <row r="31" spans="1:4" ht="18" customHeight="1" x14ac:dyDescent="0.25">
      <c r="A31" s="7">
        <v>25</v>
      </c>
      <c r="B31" s="11" t="s">
        <v>26</v>
      </c>
      <c r="C31" s="25">
        <f t="shared" si="4"/>
        <v>32400</v>
      </c>
      <c r="D31" s="25">
        <f>3150-450</f>
        <v>2700</v>
      </c>
    </row>
    <row r="32" spans="1:4" ht="18" customHeight="1" x14ac:dyDescent="0.25">
      <c r="A32" s="13">
        <v>26</v>
      </c>
      <c r="B32" s="14" t="s">
        <v>40</v>
      </c>
      <c r="C32" s="26">
        <f>SUM(C27:C31)</f>
        <v>622699.19999999995</v>
      </c>
      <c r="D32" s="26">
        <f>SUM(D27:D31)</f>
        <v>51891.6</v>
      </c>
    </row>
    <row r="33" spans="1:4" ht="18" customHeight="1" x14ac:dyDescent="0.25">
      <c r="A33" s="4">
        <v>27</v>
      </c>
      <c r="B33" s="5" t="s">
        <v>27</v>
      </c>
      <c r="C33" s="18">
        <f t="shared" si="4"/>
        <v>26400</v>
      </c>
      <c r="D33" s="18">
        <v>2200</v>
      </c>
    </row>
    <row r="34" spans="1:4" ht="18" customHeight="1" x14ac:dyDescent="0.25">
      <c r="A34" s="7">
        <v>28</v>
      </c>
      <c r="B34" s="8" t="s">
        <v>28</v>
      </c>
      <c r="C34" s="19">
        <f t="shared" si="4"/>
        <v>9600</v>
      </c>
      <c r="D34" s="19">
        <v>800</v>
      </c>
    </row>
    <row r="35" spans="1:4" ht="18" customHeight="1" x14ac:dyDescent="0.25">
      <c r="A35" s="7">
        <v>29</v>
      </c>
      <c r="B35" s="11" t="s">
        <v>29</v>
      </c>
      <c r="C35" s="12">
        <f t="shared" si="4"/>
        <v>9000</v>
      </c>
      <c r="D35" s="12">
        <v>750</v>
      </c>
    </row>
    <row r="36" spans="1:4" ht="18" customHeight="1" x14ac:dyDescent="0.25">
      <c r="A36" s="13">
        <v>30</v>
      </c>
      <c r="B36" s="14" t="s">
        <v>41</v>
      </c>
      <c r="C36" s="15">
        <f>SUM(C33:C35)</f>
        <v>45000</v>
      </c>
      <c r="D36" s="15">
        <f>SUM(D33:D35)</f>
        <v>3750</v>
      </c>
    </row>
    <row r="37" spans="1:4" ht="18" customHeight="1" x14ac:dyDescent="0.25">
      <c r="A37" s="16">
        <v>31</v>
      </c>
      <c r="B37" s="14" t="s">
        <v>30</v>
      </c>
      <c r="C37" s="15">
        <f>C10+C26+C32+C36</f>
        <v>788831.85</v>
      </c>
      <c r="D37" s="15">
        <f>D10+D26+D32+D36</f>
        <v>65735.987499999988</v>
      </c>
    </row>
    <row r="38" spans="1:4" ht="18" customHeight="1" x14ac:dyDescent="0.25">
      <c r="A38" s="13">
        <v>32</v>
      </c>
      <c r="B38" s="14" t="s">
        <v>36</v>
      </c>
      <c r="C38" s="15">
        <f>D38*12</f>
        <v>240468</v>
      </c>
      <c r="D38" s="15">
        <f>8349+11690</f>
        <v>20039</v>
      </c>
    </row>
    <row r="39" spans="1:4" ht="18" customHeight="1" x14ac:dyDescent="0.25">
      <c r="A39" s="16">
        <v>33</v>
      </c>
      <c r="B39" s="14" t="s">
        <v>38</v>
      </c>
      <c r="C39" s="15">
        <f>D39*12</f>
        <v>51060</v>
      </c>
      <c r="D39" s="15">
        <v>4255</v>
      </c>
    </row>
    <row r="40" spans="1:4" ht="18" customHeight="1" x14ac:dyDescent="0.25">
      <c r="A40" s="16">
        <v>34</v>
      </c>
      <c r="B40" s="14" t="s">
        <v>42</v>
      </c>
      <c r="C40" s="15">
        <f>C37+C38+C39</f>
        <v>1080359.8500000001</v>
      </c>
      <c r="D40" s="15">
        <f>D37+D38+D39</f>
        <v>90029.987499999988</v>
      </c>
    </row>
    <row r="41" spans="1:4" x14ac:dyDescent="0.25">
      <c r="A41" s="2"/>
      <c r="B41" s="2"/>
      <c r="C41" s="2"/>
      <c r="D41" s="2"/>
    </row>
    <row r="42" spans="1:4" ht="15.75" x14ac:dyDescent="0.25">
      <c r="A42" s="2"/>
      <c r="B42" s="17" t="s">
        <v>31</v>
      </c>
      <c r="C42" s="58" t="s">
        <v>43</v>
      </c>
      <c r="D42" s="58"/>
    </row>
    <row r="43" spans="1:4" ht="19.5" customHeight="1" x14ac:dyDescent="0.25">
      <c r="A43" s="2"/>
      <c r="B43" s="17" t="s">
        <v>32</v>
      </c>
      <c r="C43" s="58" t="s">
        <v>44</v>
      </c>
      <c r="D43" s="58"/>
    </row>
    <row r="44" spans="1:4" x14ac:dyDescent="0.25">
      <c r="A44" s="2"/>
      <c r="B44" s="2"/>
      <c r="C44" s="2"/>
      <c r="D44" s="2"/>
    </row>
    <row r="45" spans="1:4" x14ac:dyDescent="0.25">
      <c r="A45" s="2"/>
      <c r="B45" s="2"/>
      <c r="C45" s="2"/>
      <c r="D45" s="2"/>
    </row>
    <row r="46" spans="1:4" x14ac:dyDescent="0.25">
      <c r="A46" s="2"/>
      <c r="B46" s="2"/>
      <c r="C46" s="2"/>
      <c r="D46" s="2"/>
    </row>
    <row r="47" spans="1:4" x14ac:dyDescent="0.25">
      <c r="A47" s="2"/>
      <c r="B47" s="2"/>
      <c r="C47" s="2"/>
      <c r="D47" s="2"/>
    </row>
    <row r="48" spans="1:4" x14ac:dyDescent="0.25">
      <c r="A48" s="2"/>
      <c r="B48" s="2"/>
      <c r="C48" s="2"/>
      <c r="D48" s="2"/>
    </row>
    <row r="49" spans="1:4" x14ac:dyDescent="0.25">
      <c r="A49" s="2"/>
      <c r="B49" s="2"/>
      <c r="C49" s="2"/>
      <c r="D49" s="2"/>
    </row>
  </sheetData>
  <mergeCells count="6">
    <mergeCell ref="A3:D3"/>
    <mergeCell ref="A5:A6"/>
    <mergeCell ref="B5:B6"/>
    <mergeCell ref="C5:D5"/>
    <mergeCell ref="C43:D43"/>
    <mergeCell ref="C42:D42"/>
  </mergeCells>
  <pageMargins left="0.7" right="0.7" top="0.5" bottom="0.5" header="0.3" footer="0.3"/>
  <pageSetup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cheltuieli 2017</vt:lpstr>
      <vt:lpstr>ch directe 2017</vt:lpstr>
      <vt:lpstr>ch sectie ambulanta</vt:lpstr>
      <vt:lpstr>ch generale si admin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2016-11-02T16:11:42Z</dcterms:modified>
</cp:coreProperties>
</file>